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dubskaya.KV\Desktop\Поддубская\ООК\2019\МСП линейные изоляторы СТЕКЛО\Приложение №1 - ТЗ\"/>
    </mc:Choice>
  </mc:AlternateContent>
  <bookViews>
    <workbookView xWindow="-15" yWindow="6390" windowWidth="28830" windowHeight="6450"/>
  </bookViews>
  <sheets>
    <sheet name="кол-во" sheetId="3" r:id="rId1"/>
    <sheet name="Условия поставки" sheetId="2" r:id="rId2"/>
  </sheets>
  <calcPr calcId="152511"/>
</workbook>
</file>

<file path=xl/calcChain.xml><?xml version="1.0" encoding="utf-8"?>
<calcChain xmlns="http://schemas.openxmlformats.org/spreadsheetml/2006/main">
  <c r="P8" i="3" l="1"/>
  <c r="Q8" i="3" l="1"/>
  <c r="O8" i="3"/>
  <c r="N5" i="3"/>
  <c r="L8" i="3"/>
  <c r="K6" i="3"/>
  <c r="I5" i="3"/>
  <c r="Q13" i="3" l="1"/>
  <c r="P13" i="3"/>
  <c r="O13" i="3"/>
  <c r="N13" i="3"/>
  <c r="M13" i="3"/>
  <c r="L13" i="3"/>
  <c r="K13" i="3"/>
  <c r="J13" i="3"/>
  <c r="R12" i="3"/>
  <c r="R11" i="3"/>
  <c r="R10" i="3"/>
  <c r="I9" i="3"/>
  <c r="R8" i="3"/>
  <c r="R7" i="3"/>
  <c r="R6" i="3"/>
  <c r="R5" i="3"/>
  <c r="R9" i="3" l="1"/>
  <c r="R13" i="3" s="1"/>
  <c r="I13" i="3"/>
</calcChain>
</file>

<file path=xl/sharedStrings.xml><?xml version="1.0" encoding="utf-8"?>
<sst xmlns="http://schemas.openxmlformats.org/spreadsheetml/2006/main" count="171" uniqueCount="87">
  <si>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</si>
  <si>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</si>
  <si>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</si>
  <si>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</si>
  <si>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</si>
  <si>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</si>
  <si>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Адрес доставки</t>
  </si>
  <si>
    <t>№</t>
  </si>
  <si>
    <t>Филиал</t>
  </si>
  <si>
    <t>КВД</t>
  </si>
  <si>
    <t>Номер лота</t>
  </si>
  <si>
    <t>Владимирэнерго</t>
  </si>
  <si>
    <t>Ивэнерго</t>
  </si>
  <si>
    <t>Калугаэнерго</t>
  </si>
  <si>
    <t>Кировэнерго</t>
  </si>
  <si>
    <t>Нижновэнерго</t>
  </si>
  <si>
    <t>Рязаньэнерго</t>
  </si>
  <si>
    <t>Тулэнерго</t>
  </si>
  <si>
    <t>Удмуртэнерго</t>
  </si>
  <si>
    <t>филиал "Рязаньэнерго" ПАО "МРСК Центра и Приволжья", г. Рязань, Куйбышевское шоссе, д. 22 "а"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</si>
  <si>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</si>
  <si>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</si>
  <si>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</si>
  <si>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</si>
  <si>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</si>
  <si>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</si>
  <si>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</si>
  <si>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</si>
  <si>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</si>
  <si>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</si>
  <si>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</si>
  <si>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</si>
  <si>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</si>
  <si>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</si>
  <si>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</si>
  <si>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</si>
  <si>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</si>
  <si>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</si>
  <si>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</si>
  <si>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</si>
  <si>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201F</t>
  </si>
  <si>
    <t>ШТ</t>
  </si>
  <si>
    <t>Вводы 35 кВ</t>
  </si>
  <si>
    <t>ИТОГО</t>
  </si>
  <si>
    <t>ПАО "МРСК Центра и Приволжья"</t>
  </si>
  <si>
    <t>201А</t>
  </si>
  <si>
    <t>Линейные изоляторы подвесные</t>
  </si>
  <si>
    <t>Владиимрэнерго</t>
  </si>
  <si>
    <t>кол-во к закупке</t>
  </si>
  <si>
    <t>Мариэнерго</t>
  </si>
  <si>
    <t>Удмуртэнего</t>
  </si>
  <si>
    <t>115021560</t>
  </si>
  <si>
    <t>Изолятор U120AD</t>
  </si>
  <si>
    <t>115021643</t>
  </si>
  <si>
    <t>Изолятор ПС-120Б</t>
  </si>
  <si>
    <t>115021183</t>
  </si>
  <si>
    <t>Изолятор ПС-70Е</t>
  </si>
  <si>
    <t>115020133</t>
  </si>
  <si>
    <t>Изолятор ПСД-70</t>
  </si>
  <si>
    <t>115106617</t>
  </si>
  <si>
    <t>Изолятор ПСД-70Е</t>
  </si>
  <si>
    <t>115025013</t>
  </si>
  <si>
    <t>Изолятор ПС-160Д</t>
  </si>
  <si>
    <t>Семеновский участок</t>
  </si>
  <si>
    <t>филиал "Мариэнерго" ПАО "МРСК Центра и Приволжья", Республика Марий Эл, г.Йошкар-Ола, ул.Машиностроителей, д.123</t>
  </si>
  <si>
    <t>Автотранспортом Поставщика до склада Покупателя</t>
  </si>
  <si>
    <t>Сернурский участок</t>
  </si>
  <si>
    <t xml:space="preserve">филиал "Мариэнерго" ПАО "МРСК Центра и Приволжья", Республика Марий Эл, пгт. Сернур,        ул. Заводская, д. 36. </t>
  </si>
  <si>
    <t>Горномарийский участок</t>
  </si>
  <si>
    <t>филиал "Мариэнерго" ПАО "МРСК Центра и Приволжья", Республика Марий Эл, г. Козьмодемьянск, ул.Промышленная, д 40.</t>
  </si>
  <si>
    <t>филиал "Владимирэнерго" ПАО "МРСК Центра и Приволжья", Владимирская обл., пос. Боголюбово, ул. Пушкина, 3 а</t>
  </si>
  <si>
    <t>филиал "Ивэнерго" ПАО "МРСК Центра и Приволжья", г.Иваново, ул. Отдельная, территория ПС "Ив-6"</t>
  </si>
  <si>
    <t>филиал "Калугаэнерго" ПАО "МРСК Центра и Приволжья", РФ, Калужская область, город Калуга, улица Грабцевское шоссе, дом 35А</t>
  </si>
  <si>
    <t>филиал "Калугаэнерго" ПАО "МРСК Центра и Приволжья", РФ, Калужская область, г. Обнинск, Киевское шосее 108 км.</t>
  </si>
  <si>
    <t>филиал "Калугаэнерго" ПАО "МРСК Центра и Приволжья", РФ, Калужская область, город Киров, улица Жмакина, дом 2Б;</t>
  </si>
  <si>
    <t>филиал "Кировэнерго" ПАО "МРСК Центр и Приволжья", г. Киров, ул. Народная, 3</t>
  </si>
  <si>
    <t>филиал "Удмуртэнерго" ПАО "МРСК Центра и Приволжья", г. Ижевск, Воткинское шоссе, 105</t>
  </si>
  <si>
    <t>филиал "Удмуртэнерго" ПАО "МРСК Центра и Приволжья", г. Глазов, ул. Драгунова, 77</t>
  </si>
  <si>
    <t>филиал "Удмуртэнерго" ПАО "МРСК Центра и Приволжья", г. Ижевск, ул. Гагарина, 44</t>
  </si>
  <si>
    <t>филиал "Тулэнерго" ПАО "МРСК Центар и Приволжья", г. Тула, Щегловская Засека, 24</t>
  </si>
  <si>
    <t>филиал "Тулэнерго" ПАО "МРСК Центар и Приволжья", Тульская область, г.Новомосковск, ул. Первомайская, д.85</t>
  </si>
  <si>
    <t>филиал "Тулэнерго" ПАО "МРСК Центар и Приволжья", Тульская область, г. Суворов, ул. Островского, д.2</t>
  </si>
  <si>
    <t>филиал "Тулэнерго" ПАО "МРСК Центар и Приволжья", Тульская область, г. Ефремов, ул.Советская, д.26</t>
  </si>
  <si>
    <t>ИТОГО без НДС:</t>
  </si>
  <si>
    <t>доп.затраты</t>
  </si>
  <si>
    <t>ИТОГО с НДС:</t>
  </si>
  <si>
    <t>В течение 10 календарных дней с момента подачи заявки от филиала c 10.01.2020г. по 30.12.2020г.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</si>
</sst>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3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5" fillId="0" borderId="0" xfId="0" applyFont="1"/>
    <xf numFmtId="0" fontId="5" fillId="0" borderId="0" xfId="0" applyFont="1" applyFill="1"/>
    <xf numFmtId="0" fontId="5" fillId="0" borderId="0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Alignment="1">
      <alignment vertical="center" wrapText="1"/>
    </xf>
    <xf numFmtId="0" fontId="6" fillId="0" borderId="0" xfId="0" applyNumberFormat="1" applyFont="1" applyFill="1" applyAlignment="1">
      <alignment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left" vertical="center" wrapText="1"/>
    </xf>
    <xf numFmtId="4" fontId="6" fillId="0" borderId="2" xfId="0" applyNumberFormat="1" applyFont="1" applyBorder="1" applyAlignment="1">
      <alignment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0" fillId="2" borderId="0" xfId="0" applyFill="1"/>
    <xf numFmtId="0" fontId="6" fillId="0" borderId="2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5"/>
  <sheetViews>
    <sheetView tabSelected="1" topLeftCell="B1" workbookViewId="0">
      <selection activeCell="C7" sqref="C7"/>
    </sheetView>
  </sheetViews>
  <sheetFormatPr defaultRowHeight="15" x14ac:dyDescent="0.25"/>
  <cols>
    <col min="1" max="1" width="6.5703125" customWidth="1"/>
    <col min="2" max="2" width="9.28515625" bestFit="1" customWidth="1"/>
    <col min="3" max="3" width="11" customWidth="1"/>
    <col min="4" max="4" width="15.140625" customWidth="1"/>
    <col min="5" max="5" width="4" customWidth="1"/>
    <col min="6" max="7" width="9.140625" customWidth="1"/>
    <col min="8" max="8" width="6.7109375" customWidth="1"/>
    <col min="9" max="9" width="14.28515625" customWidth="1"/>
    <col min="10" max="10" width="13.5703125" customWidth="1"/>
    <col min="11" max="11" width="14.28515625" customWidth="1"/>
    <col min="12" max="12" width="12.28515625" customWidth="1"/>
    <col min="13" max="14" width="11.42578125" customWidth="1"/>
    <col min="15" max="15" width="11.5703125" customWidth="1"/>
    <col min="16" max="16" width="10.85546875" customWidth="1"/>
    <col min="17" max="17" width="11" customWidth="1"/>
  </cols>
  <sheetData>
    <row r="1" spans="1:18" s="10" customFormat="1" ht="11.25" x14ac:dyDescent="0.2">
      <c r="B1" s="10" t="s">
        <v>45</v>
      </c>
      <c r="D1" s="10" t="s">
        <v>46</v>
      </c>
      <c r="G1" s="11"/>
      <c r="I1" s="12"/>
      <c r="J1" s="12"/>
      <c r="K1" s="12"/>
      <c r="L1" s="12"/>
      <c r="M1" s="12"/>
    </row>
    <row r="2" spans="1:18" s="10" customFormat="1" ht="11.25" x14ac:dyDescent="0.2">
      <c r="D2" s="10" t="s">
        <v>44</v>
      </c>
      <c r="G2" s="11"/>
      <c r="I2" s="12"/>
      <c r="J2" s="12"/>
      <c r="K2" s="12"/>
      <c r="L2" s="12"/>
      <c r="M2" s="12"/>
    </row>
    <row r="3" spans="1:18" ht="15" customHeight="1" x14ac:dyDescent="0.25">
      <c r="A3" s="21"/>
      <c r="B3" s="21"/>
      <c r="C3" s="21"/>
      <c r="D3" s="21"/>
      <c r="E3" s="21"/>
      <c r="F3" s="21"/>
      <c r="G3" s="22"/>
      <c r="H3" s="21"/>
      <c r="I3" s="34" t="s">
        <v>47</v>
      </c>
      <c r="J3" s="34" t="s">
        <v>12</v>
      </c>
      <c r="K3" s="34" t="s">
        <v>13</v>
      </c>
      <c r="L3" s="34" t="s">
        <v>14</v>
      </c>
      <c r="M3" s="34" t="s">
        <v>49</v>
      </c>
      <c r="N3" s="34" t="s">
        <v>15</v>
      </c>
      <c r="O3" s="34" t="s">
        <v>16</v>
      </c>
      <c r="P3" s="34" t="s">
        <v>17</v>
      </c>
      <c r="Q3" s="34" t="s">
        <v>50</v>
      </c>
      <c r="R3" s="34" t="s">
        <v>43</v>
      </c>
    </row>
    <row r="4" spans="1:18" ht="33.75" customHeight="1" x14ac:dyDescent="0.25">
      <c r="A4" s="14" t="s">
        <v>7</v>
      </c>
      <c r="B4" s="15" t="s">
        <v>0</v>
      </c>
      <c r="C4" s="15"/>
      <c r="D4" s="15" t="s">
        <v>1</v>
      </c>
      <c r="E4" s="15" t="s">
        <v>9</v>
      </c>
      <c r="F4" s="15" t="s">
        <v>10</v>
      </c>
      <c r="G4" s="13" t="s">
        <v>3</v>
      </c>
      <c r="H4" s="15" t="s">
        <v>2</v>
      </c>
      <c r="I4" s="13" t="s">
        <v>48</v>
      </c>
      <c r="J4" s="13" t="s">
        <v>48</v>
      </c>
      <c r="K4" s="13" t="s">
        <v>48</v>
      </c>
      <c r="L4" s="13" t="s">
        <v>48</v>
      </c>
      <c r="M4" s="13" t="s">
        <v>48</v>
      </c>
      <c r="N4" s="13" t="s">
        <v>48</v>
      </c>
      <c r="O4" s="13" t="s">
        <v>48</v>
      </c>
      <c r="P4" s="13" t="s">
        <v>48</v>
      </c>
      <c r="Q4" s="13" t="s">
        <v>48</v>
      </c>
      <c r="R4" s="13" t="s">
        <v>48</v>
      </c>
    </row>
    <row r="5" spans="1:18" s="33" customFormat="1" x14ac:dyDescent="0.25">
      <c r="A5" s="28">
        <v>1</v>
      </c>
      <c r="B5" s="29" t="s">
        <v>51</v>
      </c>
      <c r="C5" s="29">
        <v>2218504</v>
      </c>
      <c r="D5" s="30" t="s">
        <v>52</v>
      </c>
      <c r="E5" s="31">
        <v>3</v>
      </c>
      <c r="F5" s="30"/>
      <c r="G5" s="32"/>
      <c r="H5" s="32" t="s">
        <v>41</v>
      </c>
      <c r="I5" s="27">
        <f>1410+233</f>
        <v>1643</v>
      </c>
      <c r="J5" s="27">
        <v>68</v>
      </c>
      <c r="K5" s="27"/>
      <c r="L5" s="27">
        <v>1113</v>
      </c>
      <c r="M5" s="27"/>
      <c r="N5" s="27">
        <f>201+84</f>
        <v>285</v>
      </c>
      <c r="O5" s="27">
        <v>632</v>
      </c>
      <c r="P5" s="27">
        <v>284</v>
      </c>
      <c r="Q5" s="27">
        <v>465</v>
      </c>
      <c r="R5" s="27">
        <f t="shared" ref="R5:R12" si="0">I5+J5+K5+L5+M5+N5+O5+P5+Q5</f>
        <v>4490</v>
      </c>
    </row>
    <row r="6" spans="1:18" x14ac:dyDescent="0.25">
      <c r="A6" s="14">
        <v>2</v>
      </c>
      <c r="B6" s="16" t="s">
        <v>53</v>
      </c>
      <c r="C6" s="16">
        <v>2220903</v>
      </c>
      <c r="D6" s="17" t="s">
        <v>54</v>
      </c>
      <c r="E6" s="18">
        <v>3</v>
      </c>
      <c r="F6" s="17"/>
      <c r="G6" s="19"/>
      <c r="H6" s="19" t="s">
        <v>41</v>
      </c>
      <c r="I6" s="20">
        <v>540</v>
      </c>
      <c r="J6" s="20">
        <v>114</v>
      </c>
      <c r="K6" s="20">
        <f>774+108</f>
        <v>882</v>
      </c>
      <c r="L6" s="20">
        <v>24</v>
      </c>
      <c r="M6" s="20"/>
      <c r="N6" s="20">
        <v>1401</v>
      </c>
      <c r="O6" s="20">
        <v>381</v>
      </c>
      <c r="P6" s="20">
        <v>284</v>
      </c>
      <c r="Q6" s="20"/>
      <c r="R6" s="20">
        <f t="shared" si="0"/>
        <v>3626</v>
      </c>
    </row>
    <row r="7" spans="1:18" x14ac:dyDescent="0.25">
      <c r="A7" s="14">
        <v>3</v>
      </c>
      <c r="B7" s="16" t="s">
        <v>55</v>
      </c>
      <c r="C7" s="16">
        <v>2114737</v>
      </c>
      <c r="D7" s="17" t="s">
        <v>56</v>
      </c>
      <c r="E7" s="18">
        <v>3</v>
      </c>
      <c r="F7" s="17"/>
      <c r="G7" s="19"/>
      <c r="H7" s="19" t="s">
        <v>41</v>
      </c>
      <c r="I7" s="20">
        <v>612</v>
      </c>
      <c r="J7" s="20">
        <v>36</v>
      </c>
      <c r="K7" s="20"/>
      <c r="L7" s="20">
        <v>0</v>
      </c>
      <c r="M7" s="20">
        <v>48</v>
      </c>
      <c r="N7" s="20">
        <v>174</v>
      </c>
      <c r="O7" s="20"/>
      <c r="P7" s="20"/>
      <c r="Q7" s="20"/>
      <c r="R7" s="20">
        <f t="shared" si="0"/>
        <v>870</v>
      </c>
    </row>
    <row r="8" spans="1:18" x14ac:dyDescent="0.25">
      <c r="A8" s="14">
        <v>4</v>
      </c>
      <c r="B8" s="16" t="s">
        <v>55</v>
      </c>
      <c r="C8" s="16">
        <v>2114737</v>
      </c>
      <c r="D8" s="17" t="s">
        <v>56</v>
      </c>
      <c r="E8" s="18">
        <v>3</v>
      </c>
      <c r="F8" s="17"/>
      <c r="G8" s="19"/>
      <c r="H8" s="19" t="s">
        <v>41</v>
      </c>
      <c r="I8" s="20">
        <v>6009</v>
      </c>
      <c r="J8" s="20">
        <v>1980</v>
      </c>
      <c r="K8" s="20">
        <v>7612</v>
      </c>
      <c r="L8" s="20">
        <f>5225+271</f>
        <v>5496</v>
      </c>
      <c r="M8" s="20">
        <v>2486</v>
      </c>
      <c r="N8" s="20">
        <v>19732</v>
      </c>
      <c r="O8" s="20">
        <f>7991+467</f>
        <v>8458</v>
      </c>
      <c r="P8" s="20">
        <f>6091-37</f>
        <v>6054</v>
      </c>
      <c r="Q8" s="20">
        <f>2480+111</f>
        <v>2591</v>
      </c>
      <c r="R8" s="20">
        <f t="shared" si="0"/>
        <v>60418</v>
      </c>
    </row>
    <row r="9" spans="1:18" x14ac:dyDescent="0.25">
      <c r="A9" s="14">
        <v>5</v>
      </c>
      <c r="B9" s="16" t="s">
        <v>55</v>
      </c>
      <c r="C9" s="16">
        <v>2114737</v>
      </c>
      <c r="D9" s="17" t="s">
        <v>56</v>
      </c>
      <c r="E9" s="18">
        <v>2</v>
      </c>
      <c r="F9" s="17"/>
      <c r="G9" s="19"/>
      <c r="H9" s="19" t="s">
        <v>41</v>
      </c>
      <c r="I9" s="20">
        <f>180+60</f>
        <v>240</v>
      </c>
      <c r="J9" s="20"/>
      <c r="K9" s="20"/>
      <c r="L9" s="20">
        <v>684</v>
      </c>
      <c r="M9" s="20"/>
      <c r="N9" s="20"/>
      <c r="O9" s="20">
        <v>149</v>
      </c>
      <c r="P9" s="20">
        <v>158</v>
      </c>
      <c r="Q9" s="20">
        <v>60</v>
      </c>
      <c r="R9" s="20">
        <f t="shared" si="0"/>
        <v>1291</v>
      </c>
    </row>
    <row r="10" spans="1:18" x14ac:dyDescent="0.25">
      <c r="A10" s="14">
        <v>6</v>
      </c>
      <c r="B10" s="16" t="s">
        <v>57</v>
      </c>
      <c r="C10" s="16">
        <v>2032600</v>
      </c>
      <c r="D10" s="17" t="s">
        <v>58</v>
      </c>
      <c r="E10" s="18">
        <v>3</v>
      </c>
      <c r="F10" s="17"/>
      <c r="G10" s="19"/>
      <c r="H10" s="19" t="s">
        <v>41</v>
      </c>
      <c r="I10" s="20">
        <v>4</v>
      </c>
      <c r="J10" s="20"/>
      <c r="K10" s="20">
        <v>6</v>
      </c>
      <c r="L10" s="20"/>
      <c r="M10" s="20">
        <v>33</v>
      </c>
      <c r="N10" s="20"/>
      <c r="O10" s="20"/>
      <c r="P10" s="20">
        <v>42</v>
      </c>
      <c r="Q10" s="20"/>
      <c r="R10" s="20">
        <f t="shared" si="0"/>
        <v>85</v>
      </c>
    </row>
    <row r="11" spans="1:18" x14ac:dyDescent="0.25">
      <c r="A11" s="14">
        <v>7</v>
      </c>
      <c r="B11" s="16" t="s">
        <v>59</v>
      </c>
      <c r="C11" s="16">
        <v>2344591</v>
      </c>
      <c r="D11" s="17" t="s">
        <v>60</v>
      </c>
      <c r="E11" s="18">
        <v>3</v>
      </c>
      <c r="F11" s="17"/>
      <c r="G11" s="19"/>
      <c r="H11" s="19" t="s">
        <v>41</v>
      </c>
      <c r="I11" s="20"/>
      <c r="J11" s="20">
        <v>240</v>
      </c>
      <c r="K11" s="20">
        <v>198</v>
      </c>
      <c r="L11" s="20">
        <v>17</v>
      </c>
      <c r="M11" s="20"/>
      <c r="N11" s="20"/>
      <c r="O11" s="20">
        <v>457</v>
      </c>
      <c r="P11" s="20"/>
      <c r="Q11" s="20"/>
      <c r="R11" s="20">
        <f t="shared" si="0"/>
        <v>912</v>
      </c>
    </row>
    <row r="12" spans="1:18" x14ac:dyDescent="0.25">
      <c r="A12" s="14">
        <v>8</v>
      </c>
      <c r="B12" s="16" t="s">
        <v>61</v>
      </c>
      <c r="C12" s="16">
        <v>2286220</v>
      </c>
      <c r="D12" s="17" t="s">
        <v>62</v>
      </c>
      <c r="E12" s="18">
        <v>3</v>
      </c>
      <c r="F12" s="17"/>
      <c r="G12" s="19"/>
      <c r="H12" s="19" t="s">
        <v>41</v>
      </c>
      <c r="I12" s="20"/>
      <c r="J12" s="20"/>
      <c r="K12" s="20">
        <v>110</v>
      </c>
      <c r="L12" s="20"/>
      <c r="M12" s="20"/>
      <c r="N12" s="20"/>
      <c r="O12" s="20">
        <v>552</v>
      </c>
      <c r="P12" s="20"/>
      <c r="Q12" s="20"/>
      <c r="R12" s="20">
        <f t="shared" si="0"/>
        <v>662</v>
      </c>
    </row>
    <row r="13" spans="1:18" x14ac:dyDescent="0.25">
      <c r="A13" s="35" t="s">
        <v>83</v>
      </c>
      <c r="B13" s="36"/>
      <c r="C13" s="23"/>
      <c r="D13" s="24"/>
      <c r="E13" s="25"/>
      <c r="F13" s="24"/>
      <c r="G13" s="13"/>
      <c r="H13" s="13"/>
      <c r="I13" s="26">
        <f t="shared" ref="I13:R13" si="1">SUM(I5:I12)</f>
        <v>9048</v>
      </c>
      <c r="J13" s="26">
        <f t="shared" si="1"/>
        <v>2438</v>
      </c>
      <c r="K13" s="26">
        <f t="shared" si="1"/>
        <v>8808</v>
      </c>
      <c r="L13" s="26">
        <f t="shared" si="1"/>
        <v>7334</v>
      </c>
      <c r="M13" s="26">
        <f t="shared" si="1"/>
        <v>2567</v>
      </c>
      <c r="N13" s="26">
        <f t="shared" si="1"/>
        <v>21592</v>
      </c>
      <c r="O13" s="26">
        <f t="shared" si="1"/>
        <v>10629</v>
      </c>
      <c r="P13" s="26">
        <f t="shared" si="1"/>
        <v>6822</v>
      </c>
      <c r="Q13" s="26">
        <f t="shared" si="1"/>
        <v>3116</v>
      </c>
      <c r="R13" s="26">
        <f t="shared" si="1"/>
        <v>72354</v>
      </c>
    </row>
    <row r="14" spans="1:18" x14ac:dyDescent="0.25">
      <c r="A14" s="35" t="s">
        <v>84</v>
      </c>
      <c r="B14" s="36"/>
      <c r="C14" s="23"/>
      <c r="D14" s="24"/>
      <c r="E14" s="25"/>
      <c r="F14" s="24"/>
      <c r="G14" s="13"/>
      <c r="H14" s="13"/>
      <c r="I14" s="26"/>
      <c r="J14" s="26"/>
      <c r="K14" s="26"/>
      <c r="L14" s="26"/>
      <c r="M14" s="26"/>
      <c r="N14" s="26"/>
      <c r="O14" s="26"/>
      <c r="P14" s="26"/>
      <c r="Q14" s="26"/>
      <c r="R14" s="26"/>
    </row>
    <row r="15" spans="1:18" x14ac:dyDescent="0.25">
      <c r="A15" s="35" t="s">
        <v>85</v>
      </c>
      <c r="B15" s="36"/>
      <c r="C15" s="23"/>
      <c r="D15" s="24"/>
      <c r="E15" s="25"/>
      <c r="F15" s="24"/>
      <c r="G15" s="13"/>
      <c r="H15" s="13"/>
      <c r="I15" s="26"/>
      <c r="J15" s="26"/>
      <c r="K15" s="26"/>
      <c r="L15" s="26"/>
      <c r="M15" s="26"/>
      <c r="N15" s="26"/>
      <c r="O15" s="26"/>
      <c r="P15" s="26"/>
      <c r="Q15" s="26"/>
      <c r="R15" s="26"/>
    </row>
  </sheetData>
  <mergeCells count="3">
    <mergeCell ref="A13:B13"/>
    <mergeCell ref="A14:B14"/>
    <mergeCell ref="A15:B15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selection activeCell="D10" sqref="D10"/>
    </sheetView>
  </sheetViews>
  <sheetFormatPr defaultRowHeight="15" x14ac:dyDescent="0.25"/>
  <cols>
    <col min="1" max="1" width="5.28515625" style="4" bestFit="1" customWidth="1"/>
    <col min="2" max="2" width="20.7109375" style="5" customWidth="1"/>
    <col min="3" max="3" width="85.42578125" style="6" customWidth="1"/>
    <col min="4" max="4" width="47.7109375" style="6" customWidth="1"/>
    <col min="5" max="5" width="46.5703125" style="6" customWidth="1"/>
    <col min="6" max="16384" width="9.140625" style="6"/>
  </cols>
  <sheetData>
    <row r="1" spans="1:5" x14ac:dyDescent="0.25">
      <c r="A1" s="4" t="s">
        <v>40</v>
      </c>
      <c r="C1" s="6" t="s">
        <v>42</v>
      </c>
    </row>
    <row r="3" spans="1:5" ht="41.25" customHeight="1" x14ac:dyDescent="0.25">
      <c r="A3" s="2" t="s">
        <v>7</v>
      </c>
      <c r="B3" s="2" t="s">
        <v>8</v>
      </c>
      <c r="C3" s="1" t="s">
        <v>6</v>
      </c>
      <c r="D3" s="1" t="s">
        <v>4</v>
      </c>
      <c r="E3" s="1" t="s">
        <v>5</v>
      </c>
    </row>
    <row r="4" spans="1:5" ht="25.5" x14ac:dyDescent="0.25">
      <c r="A4" s="3">
        <v>1</v>
      </c>
      <c r="B4" s="7" t="s">
        <v>11</v>
      </c>
      <c r="C4" s="8" t="s">
        <v>70</v>
      </c>
      <c r="D4" s="8" t="s">
        <v>65</v>
      </c>
      <c r="E4" s="9" t="s">
        <v>86</v>
      </c>
    </row>
    <row r="5" spans="1:5" ht="29.25" customHeight="1" x14ac:dyDescent="0.25">
      <c r="A5" s="37">
        <v>2</v>
      </c>
      <c r="B5" s="40" t="s">
        <v>12</v>
      </c>
      <c r="C5" s="8" t="s">
        <v>71</v>
      </c>
      <c r="D5" s="8" t="s">
        <v>65</v>
      </c>
      <c r="E5" s="9" t="s">
        <v>86</v>
      </c>
    </row>
    <row r="6" spans="1:5" ht="29.25" customHeight="1" x14ac:dyDescent="0.25">
      <c r="A6" s="38"/>
      <c r="B6" s="41"/>
      <c r="C6" s="8" t="s">
        <v>20</v>
      </c>
      <c r="D6" s="8" t="s">
        <v>65</v>
      </c>
      <c r="E6" s="9" t="s">
        <v>86</v>
      </c>
    </row>
    <row r="7" spans="1:5" ht="29.25" customHeight="1" x14ac:dyDescent="0.25">
      <c r="A7" s="39"/>
      <c r="B7" s="42"/>
      <c r="C7" s="8" t="s">
        <v>21</v>
      </c>
      <c r="D7" s="8" t="s">
        <v>65</v>
      </c>
      <c r="E7" s="9" t="s">
        <v>86</v>
      </c>
    </row>
    <row r="8" spans="1:5" ht="25.5" x14ac:dyDescent="0.25">
      <c r="A8" s="37">
        <v>3</v>
      </c>
      <c r="B8" s="40" t="s">
        <v>13</v>
      </c>
      <c r="C8" s="8" t="s">
        <v>72</v>
      </c>
      <c r="D8" s="8" t="s">
        <v>65</v>
      </c>
      <c r="E8" s="9" t="s">
        <v>86</v>
      </c>
    </row>
    <row r="9" spans="1:5" ht="25.5" x14ac:dyDescent="0.25">
      <c r="A9" s="38"/>
      <c r="B9" s="41"/>
      <c r="C9" s="8" t="s">
        <v>73</v>
      </c>
      <c r="D9" s="8" t="s">
        <v>65</v>
      </c>
      <c r="E9" s="9" t="s">
        <v>86</v>
      </c>
    </row>
    <row r="10" spans="1:5" ht="25.5" x14ac:dyDescent="0.25">
      <c r="A10" s="39"/>
      <c r="B10" s="42"/>
      <c r="C10" s="8" t="s">
        <v>74</v>
      </c>
      <c r="D10" s="8" t="s">
        <v>65</v>
      </c>
      <c r="E10" s="9" t="s">
        <v>86</v>
      </c>
    </row>
    <row r="11" spans="1:5" ht="28.5" customHeight="1" x14ac:dyDescent="0.25">
      <c r="A11" s="3">
        <v>4</v>
      </c>
      <c r="B11" s="7" t="s">
        <v>14</v>
      </c>
      <c r="C11" s="8" t="s">
        <v>75</v>
      </c>
      <c r="D11" s="8" t="s">
        <v>65</v>
      </c>
      <c r="E11" s="9" t="s">
        <v>86</v>
      </c>
    </row>
    <row r="12" spans="1:5" ht="21" customHeight="1" x14ac:dyDescent="0.25">
      <c r="A12" s="37">
        <v>5</v>
      </c>
      <c r="B12" s="7" t="s">
        <v>49</v>
      </c>
      <c r="C12" s="8"/>
      <c r="D12" s="8"/>
      <c r="E12" s="9" t="s">
        <v>86</v>
      </c>
    </row>
    <row r="13" spans="1:5" ht="32.25" customHeight="1" x14ac:dyDescent="0.25">
      <c r="A13" s="38"/>
      <c r="B13" s="7" t="s">
        <v>63</v>
      </c>
      <c r="C13" s="8" t="s">
        <v>64</v>
      </c>
      <c r="D13" s="8" t="s">
        <v>65</v>
      </c>
      <c r="E13" s="9" t="s">
        <v>86</v>
      </c>
    </row>
    <row r="14" spans="1:5" ht="30" customHeight="1" x14ac:dyDescent="0.25">
      <c r="A14" s="38"/>
      <c r="B14" s="7" t="s">
        <v>66</v>
      </c>
      <c r="C14" s="8" t="s">
        <v>67</v>
      </c>
      <c r="D14" s="8" t="s">
        <v>65</v>
      </c>
      <c r="E14" s="9" t="s">
        <v>86</v>
      </c>
    </row>
    <row r="15" spans="1:5" ht="34.5" customHeight="1" x14ac:dyDescent="0.25">
      <c r="A15" s="39"/>
      <c r="B15" s="7" t="s">
        <v>68</v>
      </c>
      <c r="C15" s="8" t="s">
        <v>69</v>
      </c>
      <c r="D15" s="8" t="s">
        <v>65</v>
      </c>
      <c r="E15" s="9" t="s">
        <v>86</v>
      </c>
    </row>
    <row r="16" spans="1:5" ht="25.5" customHeight="1" x14ac:dyDescent="0.25">
      <c r="A16" s="37">
        <v>6</v>
      </c>
      <c r="B16" s="7" t="s">
        <v>15</v>
      </c>
      <c r="C16" s="8"/>
      <c r="D16" s="8"/>
      <c r="E16" s="9" t="s">
        <v>86</v>
      </c>
    </row>
    <row r="17" spans="1:5" ht="22.5" customHeight="1" x14ac:dyDescent="0.25">
      <c r="A17" s="38"/>
      <c r="B17" s="7" t="s">
        <v>22</v>
      </c>
      <c r="C17" s="8" t="s">
        <v>23</v>
      </c>
      <c r="D17" s="8" t="s">
        <v>65</v>
      </c>
      <c r="E17" s="9" t="s">
        <v>86</v>
      </c>
    </row>
    <row r="18" spans="1:5" ht="22.5" customHeight="1" x14ac:dyDescent="0.25">
      <c r="A18" s="38"/>
      <c r="B18" s="7" t="s">
        <v>24</v>
      </c>
      <c r="C18" s="8" t="s">
        <v>25</v>
      </c>
      <c r="D18" s="8" t="s">
        <v>65</v>
      </c>
      <c r="E18" s="9" t="s">
        <v>86</v>
      </c>
    </row>
    <row r="19" spans="1:5" ht="22.5" customHeight="1" x14ac:dyDescent="0.25">
      <c r="A19" s="38"/>
      <c r="B19" s="7" t="s">
        <v>26</v>
      </c>
      <c r="C19" s="8" t="s">
        <v>27</v>
      </c>
      <c r="D19" s="8" t="s">
        <v>65</v>
      </c>
      <c r="E19" s="9" t="s">
        <v>86</v>
      </c>
    </row>
    <row r="20" spans="1:5" ht="22.5" customHeight="1" x14ac:dyDescent="0.25">
      <c r="A20" s="38"/>
      <c r="B20" s="7" t="s">
        <v>28</v>
      </c>
      <c r="C20" s="8" t="s">
        <v>29</v>
      </c>
      <c r="D20" s="8" t="s">
        <v>65</v>
      </c>
      <c r="E20" s="9" t="s">
        <v>86</v>
      </c>
    </row>
    <row r="21" spans="1:5" ht="26.25" customHeight="1" x14ac:dyDescent="0.25">
      <c r="A21" s="38"/>
      <c r="B21" s="7" t="s">
        <v>30</v>
      </c>
      <c r="C21" s="8" t="s">
        <v>31</v>
      </c>
      <c r="D21" s="8" t="s">
        <v>65</v>
      </c>
      <c r="E21" s="9" t="s">
        <v>86</v>
      </c>
    </row>
    <row r="22" spans="1:5" ht="24.75" customHeight="1" x14ac:dyDescent="0.25">
      <c r="A22" s="38"/>
      <c r="B22" s="7" t="s">
        <v>32</v>
      </c>
      <c r="C22" s="8" t="s">
        <v>33</v>
      </c>
      <c r="D22" s="8" t="s">
        <v>65</v>
      </c>
      <c r="E22" s="9" t="s">
        <v>86</v>
      </c>
    </row>
    <row r="23" spans="1:5" ht="22.5" customHeight="1" x14ac:dyDescent="0.25">
      <c r="A23" s="38"/>
      <c r="B23" s="7" t="s">
        <v>34</v>
      </c>
      <c r="C23" s="8" t="s">
        <v>35</v>
      </c>
      <c r="D23" s="8" t="s">
        <v>65</v>
      </c>
      <c r="E23" s="9" t="s">
        <v>86</v>
      </c>
    </row>
    <row r="24" spans="1:5" ht="22.5" customHeight="1" x14ac:dyDescent="0.25">
      <c r="A24" s="38"/>
      <c r="B24" s="7" t="s">
        <v>36</v>
      </c>
      <c r="C24" s="8" t="s">
        <v>37</v>
      </c>
      <c r="D24" s="8" t="s">
        <v>65</v>
      </c>
      <c r="E24" s="9" t="s">
        <v>86</v>
      </c>
    </row>
    <row r="25" spans="1:5" ht="22.5" customHeight="1" x14ac:dyDescent="0.25">
      <c r="A25" s="39"/>
      <c r="B25" s="7" t="s">
        <v>38</v>
      </c>
      <c r="C25" s="8" t="s">
        <v>39</v>
      </c>
      <c r="D25" s="8" t="s">
        <v>65</v>
      </c>
      <c r="E25" s="9" t="s">
        <v>86</v>
      </c>
    </row>
    <row r="26" spans="1:5" ht="25.5" x14ac:dyDescent="0.25">
      <c r="A26" s="3">
        <v>7</v>
      </c>
      <c r="B26" s="7" t="s">
        <v>16</v>
      </c>
      <c r="C26" s="8" t="s">
        <v>19</v>
      </c>
      <c r="D26" s="8" t="s">
        <v>65</v>
      </c>
      <c r="E26" s="9" t="s">
        <v>86</v>
      </c>
    </row>
    <row r="27" spans="1:5" ht="30" customHeight="1" x14ac:dyDescent="0.25">
      <c r="A27" s="37">
        <v>8</v>
      </c>
      <c r="B27" s="40" t="s">
        <v>17</v>
      </c>
      <c r="C27" s="8" t="s">
        <v>79</v>
      </c>
      <c r="D27" s="8" t="s">
        <v>65</v>
      </c>
      <c r="E27" s="9" t="s">
        <v>86</v>
      </c>
    </row>
    <row r="28" spans="1:5" ht="30" customHeight="1" x14ac:dyDescent="0.25">
      <c r="A28" s="38"/>
      <c r="B28" s="41"/>
      <c r="C28" s="8" t="s">
        <v>80</v>
      </c>
      <c r="D28" s="8" t="s">
        <v>65</v>
      </c>
      <c r="E28" s="9" t="s">
        <v>86</v>
      </c>
    </row>
    <row r="29" spans="1:5" ht="30" customHeight="1" x14ac:dyDescent="0.25">
      <c r="A29" s="38"/>
      <c r="B29" s="41"/>
      <c r="C29" s="8" t="s">
        <v>81</v>
      </c>
      <c r="D29" s="8" t="s">
        <v>65</v>
      </c>
      <c r="E29" s="9" t="s">
        <v>86</v>
      </c>
    </row>
    <row r="30" spans="1:5" ht="30" customHeight="1" x14ac:dyDescent="0.25">
      <c r="A30" s="39"/>
      <c r="B30" s="42"/>
      <c r="C30" s="8" t="s">
        <v>82</v>
      </c>
      <c r="D30" s="8" t="s">
        <v>65</v>
      </c>
      <c r="E30" s="9" t="s">
        <v>86</v>
      </c>
    </row>
    <row r="31" spans="1:5" ht="25.5" x14ac:dyDescent="0.25">
      <c r="A31" s="37">
        <v>9</v>
      </c>
      <c r="B31" s="40" t="s">
        <v>18</v>
      </c>
      <c r="C31" s="8" t="s">
        <v>76</v>
      </c>
      <c r="D31" s="8" t="s">
        <v>65</v>
      </c>
      <c r="E31" s="9" t="s">
        <v>86</v>
      </c>
    </row>
    <row r="32" spans="1:5" ht="25.5" x14ac:dyDescent="0.25">
      <c r="A32" s="38"/>
      <c r="B32" s="41"/>
      <c r="C32" s="8" t="s">
        <v>77</v>
      </c>
      <c r="D32" s="8" t="s">
        <v>65</v>
      </c>
      <c r="E32" s="9" t="s">
        <v>86</v>
      </c>
    </row>
    <row r="33" spans="1:5" ht="25.5" x14ac:dyDescent="0.25">
      <c r="A33" s="39"/>
      <c r="B33" s="42"/>
      <c r="C33" s="8" t="s">
        <v>78</v>
      </c>
      <c r="D33" s="8" t="s">
        <v>65</v>
      </c>
      <c r="E33" s="9" t="s">
        <v>86</v>
      </c>
    </row>
  </sheetData>
  <mergeCells count="10">
    <mergeCell ref="A5:A7"/>
    <mergeCell ref="B5:B7"/>
    <mergeCell ref="A31:A33"/>
    <mergeCell ref="A16:A25"/>
    <mergeCell ref="B31:B33"/>
    <mergeCell ref="A12:A15"/>
    <mergeCell ref="A8:A10"/>
    <mergeCell ref="B8:B10"/>
    <mergeCell ref="B27:B30"/>
    <mergeCell ref="A27:A3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Поддубская Кристина Валерьевна</cp:lastModifiedBy>
  <cp:lastPrinted>2019-11-20T10:36:53Z</cp:lastPrinted>
  <dcterms:created xsi:type="dcterms:W3CDTF">2014-06-26T05:52:50Z</dcterms:created>
  <dcterms:modified xsi:type="dcterms:W3CDTF">2019-11-21T15:34:06Z</dcterms:modified>
</cp:coreProperties>
</file>